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cuments\2019\02-2019\"/>
    </mc:Choice>
  </mc:AlternateContent>
  <bookViews>
    <workbookView xWindow="0" yWindow="0" windowWidth="8340" windowHeight="5565" activeTab="4"/>
  </bookViews>
  <sheets>
    <sheet name="Casos iniciados" sheetId="1" r:id="rId1"/>
    <sheet name="Procesos Contenciosos" sheetId="5" r:id="rId2"/>
    <sheet name="Sancionatorios" sheetId="3" r:id="rId3"/>
    <sheet name="Casos Contenciosos" sheetId="2" r:id="rId4"/>
    <sheet name="Cumplimiento de resol-multas" sheetId="6" r:id="rId5"/>
    <sheet name="Solicitudes giradas a FGR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" l="1"/>
  <c r="F48" i="1"/>
  <c r="F43" i="1"/>
  <c r="F35" i="1"/>
  <c r="F23" i="1"/>
  <c r="F12" i="1"/>
  <c r="D50" i="1" l="1"/>
  <c r="C50" i="1"/>
</calcChain>
</file>

<file path=xl/sharedStrings.xml><?xml version="1.0" encoding="utf-8"?>
<sst xmlns="http://schemas.openxmlformats.org/spreadsheetml/2006/main" count="289" uniqueCount="166">
  <si>
    <t xml:space="preserve">Procesos Sancionatorios </t>
  </si>
  <si>
    <t>Denuncia</t>
  </si>
  <si>
    <t>Forma de inicio</t>
  </si>
  <si>
    <t>Oficio</t>
  </si>
  <si>
    <t>37-D-2018</t>
  </si>
  <si>
    <t>Denuncia de Datos Personales</t>
  </si>
  <si>
    <t>Referencia</t>
  </si>
  <si>
    <t>33-D-2018</t>
  </si>
  <si>
    <t>35-D-2018</t>
  </si>
  <si>
    <t>36-D-2018</t>
  </si>
  <si>
    <t xml:space="preserve">Inadmisibilidad </t>
  </si>
  <si>
    <t>9-DDP-2018</t>
  </si>
  <si>
    <t>10-DDP-2018</t>
  </si>
  <si>
    <t>11-DDP-2018</t>
  </si>
  <si>
    <t>12-DDP-2018</t>
  </si>
  <si>
    <t xml:space="preserve">Improponibilidad </t>
  </si>
  <si>
    <t>Periodo 1 de julio- 31 de diciembre de 2018</t>
  </si>
  <si>
    <t>Procedimiento</t>
  </si>
  <si>
    <t>Casos iniciados</t>
  </si>
  <si>
    <t>Casos Terminados</t>
  </si>
  <si>
    <t>Apelación</t>
  </si>
  <si>
    <t>Datos Personales</t>
  </si>
  <si>
    <t>Falta de Respuesta</t>
  </si>
  <si>
    <t>Cuantía</t>
  </si>
  <si>
    <t>$ 9,125,10</t>
  </si>
  <si>
    <t>Condenatoria</t>
  </si>
  <si>
    <t>379-2013</t>
  </si>
  <si>
    <t>63-2014</t>
  </si>
  <si>
    <t>165-2015</t>
  </si>
  <si>
    <t>366-2015</t>
  </si>
  <si>
    <t>264-2015</t>
  </si>
  <si>
    <t>194-2016</t>
  </si>
  <si>
    <t>139-2016</t>
  </si>
  <si>
    <t>261-2016</t>
  </si>
  <si>
    <t>408-2016</t>
  </si>
  <si>
    <t>412-2016</t>
  </si>
  <si>
    <t>459-2016</t>
  </si>
  <si>
    <t>462-2016</t>
  </si>
  <si>
    <t>53-2017</t>
  </si>
  <si>
    <t>63-2017</t>
  </si>
  <si>
    <t>127-2017</t>
  </si>
  <si>
    <t>362-2017</t>
  </si>
  <si>
    <t>426-2017</t>
  </si>
  <si>
    <t>283-2017</t>
  </si>
  <si>
    <t>31-2018</t>
  </si>
  <si>
    <t>394-2015</t>
  </si>
  <si>
    <t>20-2016</t>
  </si>
  <si>
    <t>Total</t>
  </si>
  <si>
    <t>Causas</t>
  </si>
  <si>
    <t>Cantidad</t>
  </si>
  <si>
    <t>Se revocó la resolución del ente obligado</t>
  </si>
  <si>
    <t>Se modificó la resolución del ente obligado</t>
  </si>
  <si>
    <t>Se confirmó</t>
  </si>
  <si>
    <t>Se sobreseyó</t>
  </si>
  <si>
    <t>Desistió</t>
  </si>
  <si>
    <t xml:space="preserve">Improcedencias </t>
  </si>
  <si>
    <t>Improponibilidad</t>
  </si>
  <si>
    <t>Inadmisibilidad</t>
  </si>
  <si>
    <t xml:space="preserve">Desistimiento </t>
  </si>
  <si>
    <t>En la resolución se ordenó nueva busqueda</t>
  </si>
  <si>
    <t>Se ordenó la entrega de la información</t>
  </si>
  <si>
    <t>El ente obligado emitió respuesta</t>
  </si>
  <si>
    <t>El ente obligado entregó la información previo a ser admitido el recurso de Falta de Respuesta</t>
  </si>
  <si>
    <t xml:space="preserve">se entregó la información </t>
  </si>
  <si>
    <t>Se resolvió entregar la información</t>
  </si>
  <si>
    <t>Entregar información por ser oficiosa</t>
  </si>
  <si>
    <t>Falta de competencia</t>
  </si>
  <si>
    <t>Hubo respuesta</t>
  </si>
  <si>
    <t>Interpuesto fuera de plazo</t>
  </si>
  <si>
    <t xml:space="preserve">Extemporáneo </t>
  </si>
  <si>
    <t>No se comprobaron los hechos</t>
  </si>
  <si>
    <t>No se subsanó la prevención</t>
  </si>
  <si>
    <t>Cometió la infracción</t>
  </si>
  <si>
    <t>Resolución Definitiva</t>
  </si>
  <si>
    <t>Ya fue cumplida la resolución</t>
  </si>
  <si>
    <t>Denuncia de acceso a la información pública</t>
  </si>
  <si>
    <t>Tipo de terminación</t>
  </si>
  <si>
    <t>N°</t>
  </si>
  <si>
    <t xml:space="preserve">Referencia SCA </t>
  </si>
  <si>
    <t>Referencia IAIP</t>
  </si>
  <si>
    <t>Estado</t>
  </si>
  <si>
    <t>Pendiente</t>
  </si>
  <si>
    <t>Finalizada</t>
  </si>
  <si>
    <t>1-O-2013</t>
  </si>
  <si>
    <t>9-D-2013</t>
  </si>
  <si>
    <t>163-2014</t>
  </si>
  <si>
    <t>41-A-2013</t>
  </si>
  <si>
    <t>19-D-2014</t>
  </si>
  <si>
    <t>40-A-2015</t>
  </si>
  <si>
    <t>77-A-2015</t>
  </si>
  <si>
    <t>64-A-2015</t>
  </si>
  <si>
    <t>67-A-2015</t>
  </si>
  <si>
    <t>101y102-A-2016</t>
  </si>
  <si>
    <t>114y115-A-2016</t>
  </si>
  <si>
    <t>170-A-2015</t>
  </si>
  <si>
    <t>250-A-2015</t>
  </si>
  <si>
    <t>18-D-2015</t>
  </si>
  <si>
    <t>216-A-2015</t>
  </si>
  <si>
    <t>148-A-2016</t>
  </si>
  <si>
    <t>16-D-2014</t>
  </si>
  <si>
    <t>93-A-2016</t>
  </si>
  <si>
    <t>255-A-2015</t>
  </si>
  <si>
    <t>154y155-A-2016</t>
  </si>
  <si>
    <t>128-A-2016</t>
  </si>
  <si>
    <t>177-A-2017</t>
  </si>
  <si>
    <t>352-A-2016</t>
  </si>
  <si>
    <t>Referencia Contencioso</t>
  </si>
  <si>
    <t>Instancia</t>
  </si>
  <si>
    <t>5-AD-15-5</t>
  </si>
  <si>
    <t>Juzgado</t>
  </si>
  <si>
    <t>3-DDP-2017</t>
  </si>
  <si>
    <t>06-PC-03-18</t>
  </si>
  <si>
    <t>Cámara</t>
  </si>
  <si>
    <t>45-ADP-2017</t>
  </si>
  <si>
    <t>00029-18-ST-COPA-1CO (1)</t>
  </si>
  <si>
    <t>9-D-2017</t>
  </si>
  <si>
    <t>0036-18-ST-COPC-CAM</t>
  </si>
  <si>
    <t>3-ADP-2017</t>
  </si>
  <si>
    <t>324-A-2017</t>
  </si>
  <si>
    <t>99-PA-18-4/00133-18-ST-COPA-2CO</t>
  </si>
  <si>
    <t>22-D-2016/7-A-2016</t>
  </si>
  <si>
    <t>00202-18-ST-COPA-2CO</t>
  </si>
  <si>
    <t>5-DDP-2018</t>
  </si>
  <si>
    <t>00110-18-ST-COPC-CAM</t>
  </si>
  <si>
    <t>189-A-2017</t>
  </si>
  <si>
    <t>00112-18-ST-COPC-CAM</t>
  </si>
  <si>
    <t>340-A-2016</t>
  </si>
  <si>
    <t>458-2013</t>
  </si>
  <si>
    <t>220-2014</t>
  </si>
  <si>
    <t>217-2014</t>
  </si>
  <si>
    <t>405-2013</t>
  </si>
  <si>
    <t>26-2015</t>
  </si>
  <si>
    <t>83-2015</t>
  </si>
  <si>
    <t>115-2017</t>
  </si>
  <si>
    <t>319-2017</t>
  </si>
  <si>
    <t>25-A-2013 (JC)</t>
  </si>
  <si>
    <t>67-A-2013 (JC)</t>
  </si>
  <si>
    <t>56-A-2013 (MV)</t>
  </si>
  <si>
    <t>9-D-2013 (AA)</t>
  </si>
  <si>
    <t>1-O-2013 (F)</t>
  </si>
  <si>
    <t>2-D-2013 (CO)</t>
  </si>
  <si>
    <t>41-A-2013 (HF)</t>
  </si>
  <si>
    <t>71-A-2013</t>
  </si>
  <si>
    <t>122-A-2014</t>
  </si>
  <si>
    <t>67-A-2015 (MV)</t>
  </si>
  <si>
    <t>77-A-2015 (MV)</t>
  </si>
  <si>
    <t>114 y 115-A-2015</t>
  </si>
  <si>
    <t>101 y 102-A-2015</t>
  </si>
  <si>
    <t>290-A-2016</t>
  </si>
  <si>
    <t>154 y 155-A-2016</t>
  </si>
  <si>
    <t>20-D-2015</t>
  </si>
  <si>
    <t>Sala  de lo Contencioso</t>
  </si>
  <si>
    <t>000125-18-ST-COPC-CAM/61-PC-2018</t>
  </si>
  <si>
    <t>286, 287, 294, 295, 296, 298, 299, 300, 301, 302, 303, 305 Y 312-A-2017</t>
  </si>
  <si>
    <t>37-PC-7-2018/00068-18-ST-COPC-CAM</t>
  </si>
  <si>
    <t>Casos en Sala de lo Contencioso Administrativo pendientes jul-dic 2018</t>
  </si>
  <si>
    <t>Pago de multas</t>
  </si>
  <si>
    <t>Datos estadísticos sobre el cumplimiento de resoluciones del IAIP</t>
  </si>
  <si>
    <t>Entrega de información</t>
  </si>
  <si>
    <t>Solicitudes giradas a FGR para hacer cumplir con las resoluciones</t>
  </si>
  <si>
    <t>NUE 11-D-2017</t>
  </si>
  <si>
    <t>NUE 1-O-2014</t>
  </si>
  <si>
    <t>NUE 377-A-2016</t>
  </si>
  <si>
    <t>n/a</t>
  </si>
  <si>
    <t>NUE 7-FR-2013 y NUE 103-A-2014</t>
  </si>
  <si>
    <t>NUE 8-D-2015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</si>
</sst>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2"/>
      <color theme="8" tint="-0.499984740745262"/>
      <name val="Times New Roman"/>
      <family val="1"/>
    </font>
    <font>
      <sz val="12"/>
      <color theme="8" tint="-0.49998474074526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1"/>
  <sheetViews>
    <sheetView workbookViewId="0">
      <pane xSplit="2" ySplit="3" topLeftCell="C37" activePane="bottomRight" state="frozen"/>
      <selection pane="topRight" activeCell="C1" sqref="C1"/>
      <selection pane="bottomLeft" activeCell="A4" sqref="A4"/>
      <selection pane="bottomRight" activeCell="B4" sqref="B4:B49"/>
    </sheetView>
  </sheetViews>
  <sheetFormatPr baseColWidth="10" defaultRowHeight="15" x14ac:dyDescent="0.25"/>
  <cols>
    <col min="2" max="2" width="27.140625" style="1" customWidth="1"/>
    <col min="3" max="3" width="14.42578125" style="1" customWidth="1"/>
    <col min="4" max="4" width="18.140625" style="1" customWidth="1"/>
    <col min="5" max="5" width="38.5703125" style="1" customWidth="1"/>
    <col min="6" max="6" width="15" style="1" customWidth="1"/>
  </cols>
  <sheetData>
    <row r="2" spans="2:6" x14ac:dyDescent="0.25">
      <c r="B2" s="11" t="s">
        <v>16</v>
      </c>
      <c r="C2" s="12"/>
      <c r="D2" s="12"/>
      <c r="E2" s="12"/>
      <c r="F2" s="13"/>
    </row>
    <row r="3" spans="2:6" x14ac:dyDescent="0.25">
      <c r="B3" s="6" t="s">
        <v>17</v>
      </c>
      <c r="C3" s="6" t="s">
        <v>18</v>
      </c>
      <c r="D3" s="6" t="s">
        <v>19</v>
      </c>
      <c r="E3" s="6" t="s">
        <v>48</v>
      </c>
      <c r="F3" s="6" t="s">
        <v>49</v>
      </c>
    </row>
    <row r="4" spans="2:6" x14ac:dyDescent="0.25">
      <c r="B4" s="14" t="s">
        <v>20</v>
      </c>
      <c r="C4" s="17">
        <v>84</v>
      </c>
      <c r="D4" s="17">
        <v>69</v>
      </c>
      <c r="E4" s="2" t="s">
        <v>50</v>
      </c>
      <c r="F4" s="2">
        <v>10</v>
      </c>
    </row>
    <row r="5" spans="2:6" x14ac:dyDescent="0.25">
      <c r="B5" s="15"/>
      <c r="C5" s="17"/>
      <c r="D5" s="17"/>
      <c r="E5" s="2" t="s">
        <v>51</v>
      </c>
      <c r="F5" s="2">
        <v>6</v>
      </c>
    </row>
    <row r="6" spans="2:6" x14ac:dyDescent="0.25">
      <c r="B6" s="15"/>
      <c r="C6" s="17"/>
      <c r="D6" s="17"/>
      <c r="E6" s="2" t="s">
        <v>52</v>
      </c>
      <c r="F6" s="2">
        <v>2</v>
      </c>
    </row>
    <row r="7" spans="2:6" x14ac:dyDescent="0.25">
      <c r="B7" s="15"/>
      <c r="C7" s="17"/>
      <c r="D7" s="17"/>
      <c r="E7" s="2" t="s">
        <v>53</v>
      </c>
      <c r="F7" s="2">
        <v>38</v>
      </c>
    </row>
    <row r="8" spans="2:6" x14ac:dyDescent="0.25">
      <c r="B8" s="15"/>
      <c r="C8" s="17"/>
      <c r="D8" s="17"/>
      <c r="E8" s="2" t="s">
        <v>54</v>
      </c>
      <c r="F8" s="2">
        <v>2</v>
      </c>
    </row>
    <row r="9" spans="2:6" x14ac:dyDescent="0.25">
      <c r="B9" s="15"/>
      <c r="C9" s="17"/>
      <c r="D9" s="17"/>
      <c r="E9" s="2" t="s">
        <v>55</v>
      </c>
      <c r="F9" s="2">
        <v>2</v>
      </c>
    </row>
    <row r="10" spans="2:6" x14ac:dyDescent="0.25">
      <c r="B10" s="15"/>
      <c r="C10" s="17"/>
      <c r="D10" s="17"/>
      <c r="E10" s="2" t="s">
        <v>56</v>
      </c>
      <c r="F10" s="2">
        <v>4</v>
      </c>
    </row>
    <row r="11" spans="2:6" x14ac:dyDescent="0.25">
      <c r="B11" s="15"/>
      <c r="C11" s="17"/>
      <c r="D11" s="17"/>
      <c r="E11" s="2" t="s">
        <v>57</v>
      </c>
      <c r="F11" s="2">
        <v>5</v>
      </c>
    </row>
    <row r="12" spans="2:6" x14ac:dyDescent="0.25">
      <c r="B12" s="16"/>
      <c r="C12" s="17"/>
      <c r="D12" s="17"/>
      <c r="E12" s="4" t="s">
        <v>47</v>
      </c>
      <c r="F12" s="4">
        <f>SUM(F4:F11)</f>
        <v>69</v>
      </c>
    </row>
    <row r="13" spans="2:6" x14ac:dyDescent="0.25">
      <c r="B13" s="14" t="s">
        <v>21</v>
      </c>
      <c r="C13" s="17">
        <v>57</v>
      </c>
      <c r="D13" s="17">
        <v>51</v>
      </c>
      <c r="E13" s="2" t="s">
        <v>58</v>
      </c>
      <c r="F13" s="2">
        <v>1</v>
      </c>
    </row>
    <row r="14" spans="2:6" x14ac:dyDescent="0.25">
      <c r="B14" s="15"/>
      <c r="C14" s="17"/>
      <c r="D14" s="17"/>
      <c r="E14" s="2" t="s">
        <v>55</v>
      </c>
      <c r="F14" s="2">
        <v>3</v>
      </c>
    </row>
    <row r="15" spans="2:6" x14ac:dyDescent="0.25">
      <c r="B15" s="15"/>
      <c r="C15" s="17"/>
      <c r="D15" s="17"/>
      <c r="E15" s="2" t="s">
        <v>56</v>
      </c>
      <c r="F15" s="2">
        <v>12</v>
      </c>
    </row>
    <row r="16" spans="2:6" x14ac:dyDescent="0.25">
      <c r="B16" s="15"/>
      <c r="C16" s="17"/>
      <c r="D16" s="17"/>
      <c r="E16" s="2" t="s">
        <v>57</v>
      </c>
      <c r="F16" s="2">
        <v>12</v>
      </c>
    </row>
    <row r="17" spans="2:6" x14ac:dyDescent="0.25">
      <c r="B17" s="15"/>
      <c r="C17" s="17"/>
      <c r="D17" s="17"/>
      <c r="E17" s="2" t="s">
        <v>59</v>
      </c>
      <c r="F17" s="2">
        <v>1</v>
      </c>
    </row>
    <row r="18" spans="2:6" x14ac:dyDescent="0.25">
      <c r="B18" s="15"/>
      <c r="C18" s="17"/>
      <c r="D18" s="17"/>
      <c r="E18" s="2" t="s">
        <v>52</v>
      </c>
      <c r="F18" s="2">
        <v>1</v>
      </c>
    </row>
    <row r="19" spans="2:6" x14ac:dyDescent="0.25">
      <c r="B19" s="15"/>
      <c r="C19" s="17"/>
      <c r="D19" s="17"/>
      <c r="E19" s="2" t="s">
        <v>50</v>
      </c>
      <c r="F19" s="2">
        <v>2</v>
      </c>
    </row>
    <row r="20" spans="2:6" x14ac:dyDescent="0.25">
      <c r="B20" s="15"/>
      <c r="C20" s="17"/>
      <c r="D20" s="17"/>
      <c r="E20" s="2" t="s">
        <v>51</v>
      </c>
      <c r="F20" s="2">
        <v>11</v>
      </c>
    </row>
    <row r="21" spans="2:6" x14ac:dyDescent="0.25">
      <c r="B21" s="15"/>
      <c r="C21" s="17"/>
      <c r="D21" s="17"/>
      <c r="E21" s="2" t="s">
        <v>60</v>
      </c>
      <c r="F21" s="2">
        <v>1</v>
      </c>
    </row>
    <row r="22" spans="2:6" x14ac:dyDescent="0.25">
      <c r="B22" s="15"/>
      <c r="C22" s="17"/>
      <c r="D22" s="17"/>
      <c r="E22" s="2" t="s">
        <v>53</v>
      </c>
      <c r="F22" s="2">
        <v>7</v>
      </c>
    </row>
    <row r="23" spans="2:6" x14ac:dyDescent="0.25">
      <c r="B23" s="16"/>
      <c r="C23" s="17"/>
      <c r="D23" s="17"/>
      <c r="E23" s="4" t="s">
        <v>47</v>
      </c>
      <c r="F23" s="4">
        <f>SUM(F13:F22)</f>
        <v>51</v>
      </c>
    </row>
    <row r="24" spans="2:6" x14ac:dyDescent="0.25">
      <c r="B24" s="14" t="s">
        <v>22</v>
      </c>
      <c r="C24" s="17">
        <v>19</v>
      </c>
      <c r="D24" s="17">
        <v>25</v>
      </c>
      <c r="E24" s="2" t="s">
        <v>61</v>
      </c>
      <c r="F24" s="2">
        <v>2</v>
      </c>
    </row>
    <row r="25" spans="2:6" ht="45" x14ac:dyDescent="0.25">
      <c r="B25" s="15"/>
      <c r="C25" s="17"/>
      <c r="D25" s="17"/>
      <c r="E25" s="5" t="s">
        <v>62</v>
      </c>
      <c r="F25" s="2">
        <v>1</v>
      </c>
    </row>
    <row r="26" spans="2:6" x14ac:dyDescent="0.25">
      <c r="B26" s="15"/>
      <c r="C26" s="17"/>
      <c r="D26" s="17"/>
      <c r="E26" s="2" t="s">
        <v>63</v>
      </c>
      <c r="F26" s="2">
        <v>2</v>
      </c>
    </row>
    <row r="27" spans="2:6" x14ac:dyDescent="0.25">
      <c r="B27" s="15"/>
      <c r="C27" s="17"/>
      <c r="D27" s="17"/>
      <c r="E27" s="2" t="s">
        <v>53</v>
      </c>
      <c r="F27" s="2">
        <v>2</v>
      </c>
    </row>
    <row r="28" spans="2:6" x14ac:dyDescent="0.25">
      <c r="B28" s="15"/>
      <c r="C28" s="17"/>
      <c r="D28" s="17"/>
      <c r="E28" s="2" t="s">
        <v>64</v>
      </c>
      <c r="F28" s="2">
        <v>5</v>
      </c>
    </row>
    <row r="29" spans="2:6" x14ac:dyDescent="0.25">
      <c r="B29" s="15"/>
      <c r="C29" s="17"/>
      <c r="D29" s="17"/>
      <c r="E29" s="2" t="s">
        <v>65</v>
      </c>
      <c r="F29" s="2">
        <v>1</v>
      </c>
    </row>
    <row r="30" spans="2:6" x14ac:dyDescent="0.25">
      <c r="B30" s="15"/>
      <c r="C30" s="17"/>
      <c r="D30" s="17"/>
      <c r="E30" s="2" t="s">
        <v>66</v>
      </c>
      <c r="F30" s="2">
        <v>4</v>
      </c>
    </row>
    <row r="31" spans="2:6" x14ac:dyDescent="0.25">
      <c r="B31" s="15"/>
      <c r="C31" s="17"/>
      <c r="D31" s="17"/>
      <c r="E31" s="2" t="s">
        <v>67</v>
      </c>
      <c r="F31" s="2">
        <v>2</v>
      </c>
    </row>
    <row r="32" spans="2:6" x14ac:dyDescent="0.25">
      <c r="B32" s="15"/>
      <c r="C32" s="17"/>
      <c r="D32" s="17"/>
      <c r="E32" s="2" t="s">
        <v>57</v>
      </c>
      <c r="F32" s="2">
        <v>3</v>
      </c>
    </row>
    <row r="33" spans="2:6" x14ac:dyDescent="0.25">
      <c r="B33" s="15"/>
      <c r="C33" s="17"/>
      <c r="D33" s="17"/>
      <c r="E33" s="2" t="s">
        <v>68</v>
      </c>
      <c r="F33" s="2">
        <v>1</v>
      </c>
    </row>
    <row r="34" spans="2:6" x14ac:dyDescent="0.25">
      <c r="B34" s="15"/>
      <c r="C34" s="17"/>
      <c r="D34" s="17"/>
      <c r="E34" s="2" t="s">
        <v>58</v>
      </c>
      <c r="F34" s="2">
        <v>2</v>
      </c>
    </row>
    <row r="35" spans="2:6" x14ac:dyDescent="0.25">
      <c r="B35" s="16"/>
      <c r="C35" s="17"/>
      <c r="D35" s="17"/>
      <c r="E35" s="4" t="s">
        <v>47</v>
      </c>
      <c r="F35" s="4">
        <f>SUM(F24:F34)</f>
        <v>25</v>
      </c>
    </row>
    <row r="36" spans="2:6" x14ac:dyDescent="0.25">
      <c r="B36" s="14" t="s">
        <v>1</v>
      </c>
      <c r="C36" s="2">
        <v>7</v>
      </c>
      <c r="D36" s="2">
        <v>8</v>
      </c>
      <c r="E36" s="2" t="s">
        <v>69</v>
      </c>
      <c r="F36" s="2">
        <v>1</v>
      </c>
    </row>
    <row r="37" spans="2:6" x14ac:dyDescent="0.25">
      <c r="B37" s="15"/>
      <c r="C37" s="2"/>
      <c r="D37" s="2"/>
      <c r="E37" s="2" t="s">
        <v>66</v>
      </c>
      <c r="F37" s="2">
        <v>1</v>
      </c>
    </row>
    <row r="38" spans="2:6" x14ac:dyDescent="0.25">
      <c r="B38" s="15"/>
      <c r="C38" s="2"/>
      <c r="D38" s="2"/>
      <c r="E38" s="2" t="s">
        <v>70</v>
      </c>
      <c r="F38" s="2">
        <v>1</v>
      </c>
    </row>
    <row r="39" spans="2:6" x14ac:dyDescent="0.25">
      <c r="B39" s="15"/>
      <c r="C39" s="2"/>
      <c r="D39" s="2"/>
      <c r="E39" s="2" t="s">
        <v>71</v>
      </c>
      <c r="F39" s="2">
        <v>2</v>
      </c>
    </row>
    <row r="40" spans="2:6" x14ac:dyDescent="0.25">
      <c r="B40" s="15"/>
      <c r="C40" s="2"/>
      <c r="D40" s="2"/>
      <c r="E40" s="2" t="s">
        <v>72</v>
      </c>
      <c r="F40" s="2">
        <v>1</v>
      </c>
    </row>
    <row r="41" spans="2:6" x14ac:dyDescent="0.25">
      <c r="B41" s="15"/>
      <c r="C41" s="2"/>
      <c r="D41" s="2"/>
      <c r="E41" s="2" t="s">
        <v>73</v>
      </c>
      <c r="F41" s="2">
        <v>1</v>
      </c>
    </row>
    <row r="42" spans="2:6" x14ac:dyDescent="0.25">
      <c r="B42" s="15"/>
      <c r="C42" s="2"/>
      <c r="D42" s="2"/>
      <c r="E42" s="2" t="s">
        <v>74</v>
      </c>
      <c r="F42" s="2">
        <v>1</v>
      </c>
    </row>
    <row r="43" spans="2:6" x14ac:dyDescent="0.25">
      <c r="B43" s="16"/>
      <c r="C43" s="2"/>
      <c r="D43" s="2"/>
      <c r="E43" s="4" t="s">
        <v>47</v>
      </c>
      <c r="F43" s="4">
        <f>SUM(F36:F42)</f>
        <v>8</v>
      </c>
    </row>
    <row r="44" spans="2:6" x14ac:dyDescent="0.25">
      <c r="B44" s="14" t="s">
        <v>5</v>
      </c>
      <c r="C44" s="2">
        <v>1</v>
      </c>
      <c r="D44" s="2">
        <v>8</v>
      </c>
      <c r="E44" s="2" t="s">
        <v>56</v>
      </c>
      <c r="F44" s="2">
        <v>2</v>
      </c>
    </row>
    <row r="45" spans="2:6" x14ac:dyDescent="0.25">
      <c r="B45" s="15"/>
      <c r="C45" s="2"/>
      <c r="D45" s="2"/>
      <c r="E45" s="2" t="s">
        <v>57</v>
      </c>
      <c r="F45" s="2">
        <v>4</v>
      </c>
    </row>
    <row r="46" spans="2:6" x14ac:dyDescent="0.25">
      <c r="B46" s="15"/>
      <c r="C46" s="2"/>
      <c r="D46" s="2"/>
      <c r="E46" s="2" t="s">
        <v>71</v>
      </c>
      <c r="F46" s="2">
        <v>1</v>
      </c>
    </row>
    <row r="47" spans="2:6" x14ac:dyDescent="0.25">
      <c r="B47" s="15"/>
      <c r="C47" s="2"/>
      <c r="D47" s="2"/>
      <c r="E47" s="2" t="s">
        <v>73</v>
      </c>
      <c r="F47" s="2">
        <v>1</v>
      </c>
    </row>
    <row r="48" spans="2:6" x14ac:dyDescent="0.25">
      <c r="B48" s="16"/>
      <c r="C48" s="2"/>
      <c r="D48" s="2"/>
      <c r="E48" s="4" t="s">
        <v>47</v>
      </c>
      <c r="F48" s="4">
        <f>SUM(F44:F47)</f>
        <v>8</v>
      </c>
    </row>
    <row r="49" spans="2:6" x14ac:dyDescent="0.25">
      <c r="B49" s="6" t="s">
        <v>3</v>
      </c>
      <c r="C49" s="2">
        <v>0</v>
      </c>
      <c r="D49" s="2">
        <v>0</v>
      </c>
      <c r="E49" s="2"/>
      <c r="F49" s="2">
        <v>0</v>
      </c>
    </row>
    <row r="50" spans="2:6" x14ac:dyDescent="0.25">
      <c r="B50" s="6" t="s">
        <v>47</v>
      </c>
      <c r="C50" s="4">
        <f>SUM(C4:C49)</f>
        <v>168</v>
      </c>
      <c r="D50" s="4">
        <f>SUM(D4:D49)</f>
        <v>161</v>
      </c>
      <c r="E50" s="4" t="s">
        <v>47</v>
      </c>
      <c r="F50" s="4">
        <f>SUM(F12,F23,F35,F43,F48)</f>
        <v>161</v>
      </c>
    </row>
    <row r="51" spans="2:6" x14ac:dyDescent="0.25">
      <c r="B51" s="7"/>
    </row>
  </sheetData>
  <mergeCells count="12">
    <mergeCell ref="B36:B43"/>
    <mergeCell ref="B44:B48"/>
    <mergeCell ref="C13:C23"/>
    <mergeCell ref="D13:D23"/>
    <mergeCell ref="D24:D35"/>
    <mergeCell ref="C24:C35"/>
    <mergeCell ref="B2:F2"/>
    <mergeCell ref="B4:B12"/>
    <mergeCell ref="B13:B23"/>
    <mergeCell ref="B24:B35"/>
    <mergeCell ref="C4:C12"/>
    <mergeCell ref="D4:D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2"/>
  <sheetViews>
    <sheetView workbookViewId="0">
      <selection activeCell="A13" sqref="A13:XFD13"/>
    </sheetView>
  </sheetViews>
  <sheetFormatPr baseColWidth="10" defaultRowHeight="15" x14ac:dyDescent="0.25"/>
  <cols>
    <col min="2" max="2" width="20.7109375" customWidth="1"/>
    <col min="3" max="3" width="23.140625" customWidth="1"/>
    <col min="4" max="4" width="22" customWidth="1"/>
  </cols>
  <sheetData>
    <row r="2" spans="1:4" ht="31.5" x14ac:dyDescent="0.25">
      <c r="A2" s="9" t="s">
        <v>77</v>
      </c>
      <c r="B2" s="9" t="s">
        <v>106</v>
      </c>
      <c r="C2" s="9" t="s">
        <v>107</v>
      </c>
      <c r="D2" s="9" t="s">
        <v>79</v>
      </c>
    </row>
    <row r="3" spans="1:4" ht="15.75" x14ac:dyDescent="0.25">
      <c r="A3" s="10">
        <v>1</v>
      </c>
      <c r="B3" s="10" t="s">
        <v>108</v>
      </c>
      <c r="C3" s="10" t="s">
        <v>109</v>
      </c>
      <c r="D3" s="10" t="s">
        <v>110</v>
      </c>
    </row>
    <row r="4" spans="1:4" ht="15.75" x14ac:dyDescent="0.25">
      <c r="A4" s="10">
        <v>2</v>
      </c>
      <c r="B4" s="10" t="s">
        <v>111</v>
      </c>
      <c r="C4" s="10" t="s">
        <v>112</v>
      </c>
      <c r="D4" s="10" t="s">
        <v>113</v>
      </c>
    </row>
    <row r="5" spans="1:4" ht="31.5" x14ac:dyDescent="0.25">
      <c r="A5" s="10">
        <v>3</v>
      </c>
      <c r="B5" s="10" t="s">
        <v>114</v>
      </c>
      <c r="C5" s="10" t="s">
        <v>109</v>
      </c>
      <c r="D5" s="10" t="s">
        <v>115</v>
      </c>
    </row>
    <row r="6" spans="1:4" ht="31.5" x14ac:dyDescent="0.25">
      <c r="A6" s="10">
        <v>4</v>
      </c>
      <c r="B6" s="10" t="s">
        <v>116</v>
      </c>
      <c r="C6" s="10" t="s">
        <v>112</v>
      </c>
      <c r="D6" s="10" t="s">
        <v>117</v>
      </c>
    </row>
    <row r="7" spans="1:4" ht="47.25" x14ac:dyDescent="0.25">
      <c r="A7" s="10">
        <v>5</v>
      </c>
      <c r="B7" s="10" t="s">
        <v>154</v>
      </c>
      <c r="C7" s="10" t="s">
        <v>112</v>
      </c>
      <c r="D7" s="10" t="s">
        <v>118</v>
      </c>
    </row>
    <row r="8" spans="1:4" ht="31.5" x14ac:dyDescent="0.25">
      <c r="A8" s="10">
        <v>6</v>
      </c>
      <c r="B8" s="10" t="s">
        <v>119</v>
      </c>
      <c r="C8" s="10" t="s">
        <v>109</v>
      </c>
      <c r="D8" s="10" t="s">
        <v>120</v>
      </c>
    </row>
    <row r="9" spans="1:4" ht="31.5" x14ac:dyDescent="0.25">
      <c r="A9" s="10">
        <v>7</v>
      </c>
      <c r="B9" s="10" t="s">
        <v>121</v>
      </c>
      <c r="C9" s="10" t="s">
        <v>109</v>
      </c>
      <c r="D9" s="10" t="s">
        <v>122</v>
      </c>
    </row>
    <row r="10" spans="1:4" ht="31.5" x14ac:dyDescent="0.25">
      <c r="A10" s="10">
        <v>8</v>
      </c>
      <c r="B10" s="10" t="s">
        <v>123</v>
      </c>
      <c r="C10" s="10" t="s">
        <v>112</v>
      </c>
      <c r="D10" s="10" t="s">
        <v>124</v>
      </c>
    </row>
    <row r="11" spans="1:4" ht="31.5" x14ac:dyDescent="0.25">
      <c r="A11" s="10">
        <v>9</v>
      </c>
      <c r="B11" s="10" t="s">
        <v>125</v>
      </c>
      <c r="C11" s="10" t="s">
        <v>112</v>
      </c>
      <c r="D11" s="10" t="s">
        <v>126</v>
      </c>
    </row>
    <row r="12" spans="1:4" ht="63" x14ac:dyDescent="0.25">
      <c r="A12" s="10">
        <v>10</v>
      </c>
      <c r="B12" s="10" t="s">
        <v>152</v>
      </c>
      <c r="C12" s="10" t="s">
        <v>112</v>
      </c>
      <c r="D12" s="10" t="s">
        <v>153</v>
      </c>
    </row>
    <row r="13" spans="1:4" ht="15.75" x14ac:dyDescent="0.25">
      <c r="A13" s="10">
        <v>11</v>
      </c>
      <c r="B13" s="10" t="s">
        <v>127</v>
      </c>
      <c r="C13" s="10" t="s">
        <v>151</v>
      </c>
      <c r="D13" s="10" t="s">
        <v>135</v>
      </c>
    </row>
    <row r="14" spans="1:4" ht="15.75" x14ac:dyDescent="0.25">
      <c r="A14" s="10">
        <v>11</v>
      </c>
      <c r="B14" s="10" t="s">
        <v>128</v>
      </c>
      <c r="C14" s="10" t="s">
        <v>151</v>
      </c>
      <c r="D14" s="10" t="s">
        <v>136</v>
      </c>
    </row>
    <row r="15" spans="1:4" ht="15.75" x14ac:dyDescent="0.25">
      <c r="A15" s="10">
        <v>12</v>
      </c>
      <c r="B15" s="10" t="s">
        <v>129</v>
      </c>
      <c r="C15" s="10" t="s">
        <v>151</v>
      </c>
      <c r="D15" s="10" t="s">
        <v>137</v>
      </c>
    </row>
    <row r="16" spans="1:4" ht="15.75" x14ac:dyDescent="0.25">
      <c r="A16" s="10">
        <v>13</v>
      </c>
      <c r="B16" s="10" t="s">
        <v>27</v>
      </c>
      <c r="C16" s="10" t="s">
        <v>151</v>
      </c>
      <c r="D16" s="10" t="s">
        <v>138</v>
      </c>
    </row>
    <row r="17" spans="1:4" ht="15.75" x14ac:dyDescent="0.25">
      <c r="A17" s="10">
        <v>14</v>
      </c>
      <c r="B17" s="10" t="s">
        <v>26</v>
      </c>
      <c r="C17" s="10" t="s">
        <v>151</v>
      </c>
      <c r="D17" s="10" t="s">
        <v>139</v>
      </c>
    </row>
    <row r="18" spans="1:4" ht="15.75" x14ac:dyDescent="0.25">
      <c r="A18" s="10">
        <v>15</v>
      </c>
      <c r="B18" s="10" t="s">
        <v>130</v>
      </c>
      <c r="C18" s="10" t="s">
        <v>151</v>
      </c>
      <c r="D18" s="10" t="s">
        <v>140</v>
      </c>
    </row>
    <row r="19" spans="1:4" ht="15.75" x14ac:dyDescent="0.25">
      <c r="A19" s="10">
        <v>16</v>
      </c>
      <c r="B19" s="10" t="s">
        <v>85</v>
      </c>
      <c r="C19" s="10" t="s">
        <v>151</v>
      </c>
      <c r="D19" s="10" t="s">
        <v>141</v>
      </c>
    </row>
    <row r="20" spans="1:4" ht="15.75" x14ac:dyDescent="0.25">
      <c r="A20" s="10">
        <v>17</v>
      </c>
      <c r="B20" s="10" t="s">
        <v>131</v>
      </c>
      <c r="C20" s="10" t="s">
        <v>151</v>
      </c>
      <c r="D20" s="10" t="s">
        <v>142</v>
      </c>
    </row>
    <row r="21" spans="1:4" ht="15.75" x14ac:dyDescent="0.25">
      <c r="A21" s="10">
        <v>18</v>
      </c>
      <c r="B21" s="10" t="s">
        <v>132</v>
      </c>
      <c r="C21" s="10" t="s">
        <v>151</v>
      </c>
      <c r="D21" s="10" t="s">
        <v>143</v>
      </c>
    </row>
    <row r="22" spans="1:4" ht="15.75" x14ac:dyDescent="0.25">
      <c r="A22" s="10">
        <v>19</v>
      </c>
      <c r="B22" s="10" t="s">
        <v>28</v>
      </c>
      <c r="C22" s="10" t="s">
        <v>151</v>
      </c>
      <c r="D22" s="10" t="s">
        <v>87</v>
      </c>
    </row>
    <row r="23" spans="1:4" ht="15.75" x14ac:dyDescent="0.25">
      <c r="A23" s="10">
        <v>20</v>
      </c>
      <c r="B23" s="10" t="s">
        <v>29</v>
      </c>
      <c r="C23" s="10" t="s">
        <v>151</v>
      </c>
      <c r="D23" s="10" t="s">
        <v>88</v>
      </c>
    </row>
    <row r="24" spans="1:4" ht="15.75" x14ac:dyDescent="0.25">
      <c r="A24" s="10">
        <v>21</v>
      </c>
      <c r="B24" s="10" t="s">
        <v>45</v>
      </c>
      <c r="C24" s="10" t="s">
        <v>151</v>
      </c>
      <c r="D24" s="10" t="s">
        <v>90</v>
      </c>
    </row>
    <row r="25" spans="1:4" ht="15.75" x14ac:dyDescent="0.25">
      <c r="A25" s="10">
        <v>22</v>
      </c>
      <c r="B25" s="10" t="s">
        <v>46</v>
      </c>
      <c r="C25" s="10" t="s">
        <v>151</v>
      </c>
      <c r="D25" s="10" t="s">
        <v>144</v>
      </c>
    </row>
    <row r="26" spans="1:4" ht="15.75" x14ac:dyDescent="0.25">
      <c r="A26" s="10">
        <v>23</v>
      </c>
      <c r="B26" s="10" t="s">
        <v>30</v>
      </c>
      <c r="C26" s="10" t="s">
        <v>151</v>
      </c>
      <c r="D26" s="10" t="s">
        <v>145</v>
      </c>
    </row>
    <row r="27" spans="1:4" ht="15.75" x14ac:dyDescent="0.25">
      <c r="A27" s="10">
        <v>24</v>
      </c>
      <c r="B27" s="10" t="s">
        <v>32</v>
      </c>
      <c r="C27" s="10" t="s">
        <v>151</v>
      </c>
      <c r="D27" s="10" t="s">
        <v>146</v>
      </c>
    </row>
    <row r="28" spans="1:4" ht="15.75" x14ac:dyDescent="0.25">
      <c r="A28" s="10">
        <v>25</v>
      </c>
      <c r="B28" s="10" t="s">
        <v>31</v>
      </c>
      <c r="C28" s="10" t="s">
        <v>151</v>
      </c>
      <c r="D28" s="10" t="s">
        <v>147</v>
      </c>
    </row>
    <row r="29" spans="1:4" ht="15.75" x14ac:dyDescent="0.25">
      <c r="A29" s="10">
        <v>26</v>
      </c>
      <c r="B29" s="10" t="s">
        <v>33</v>
      </c>
      <c r="C29" s="10" t="s">
        <v>151</v>
      </c>
      <c r="D29" s="10" t="s">
        <v>94</v>
      </c>
    </row>
    <row r="30" spans="1:4" ht="15.75" x14ac:dyDescent="0.25">
      <c r="A30" s="10">
        <v>27</v>
      </c>
      <c r="B30" s="10" t="s">
        <v>34</v>
      </c>
      <c r="C30" s="10" t="s">
        <v>151</v>
      </c>
      <c r="D30" s="10" t="s">
        <v>95</v>
      </c>
    </row>
    <row r="31" spans="1:4" ht="15.75" x14ac:dyDescent="0.25">
      <c r="A31" s="10">
        <v>28</v>
      </c>
      <c r="B31" s="10" t="s">
        <v>35</v>
      </c>
      <c r="C31" s="10" t="s">
        <v>151</v>
      </c>
      <c r="D31" s="10" t="s">
        <v>96</v>
      </c>
    </row>
    <row r="32" spans="1:4" ht="15.75" x14ac:dyDescent="0.25">
      <c r="A32" s="10">
        <v>29</v>
      </c>
      <c r="B32" s="10" t="s">
        <v>38</v>
      </c>
      <c r="C32" s="10" t="s">
        <v>151</v>
      </c>
      <c r="D32" s="10" t="s">
        <v>100</v>
      </c>
    </row>
    <row r="33" spans="1:4" ht="15.75" x14ac:dyDescent="0.25">
      <c r="A33" s="10">
        <v>30</v>
      </c>
      <c r="B33" s="10" t="s">
        <v>133</v>
      </c>
      <c r="C33" s="10" t="s">
        <v>151</v>
      </c>
      <c r="D33" s="10" t="s">
        <v>148</v>
      </c>
    </row>
    <row r="34" spans="1:4" ht="15.75" x14ac:dyDescent="0.25">
      <c r="A34" s="10">
        <v>31</v>
      </c>
      <c r="B34" s="10" t="s">
        <v>37</v>
      </c>
      <c r="C34" s="10" t="s">
        <v>151</v>
      </c>
      <c r="D34" s="10" t="s">
        <v>98</v>
      </c>
    </row>
    <row r="35" spans="1:4" ht="15.75" x14ac:dyDescent="0.25">
      <c r="A35" s="10">
        <v>32</v>
      </c>
      <c r="B35" s="10" t="s">
        <v>43</v>
      </c>
      <c r="C35" s="10" t="s">
        <v>151</v>
      </c>
      <c r="D35" s="10" t="s">
        <v>105</v>
      </c>
    </row>
    <row r="36" spans="1:4" ht="15.75" x14ac:dyDescent="0.25">
      <c r="A36" s="10">
        <v>33</v>
      </c>
      <c r="B36" s="10" t="s">
        <v>36</v>
      </c>
      <c r="C36" s="10" t="s">
        <v>151</v>
      </c>
      <c r="D36" s="10" t="s">
        <v>97</v>
      </c>
    </row>
    <row r="37" spans="1:4" ht="15.75" x14ac:dyDescent="0.25">
      <c r="A37" s="10">
        <v>34</v>
      </c>
      <c r="B37" s="10" t="s">
        <v>40</v>
      </c>
      <c r="C37" s="10" t="s">
        <v>151</v>
      </c>
      <c r="D37" s="10" t="s">
        <v>101</v>
      </c>
    </row>
    <row r="38" spans="1:4" ht="15.75" x14ac:dyDescent="0.25">
      <c r="A38" s="10">
        <v>35</v>
      </c>
      <c r="B38" s="10" t="s">
        <v>42</v>
      </c>
      <c r="C38" s="10" t="s">
        <v>151</v>
      </c>
      <c r="D38" s="10" t="s">
        <v>104</v>
      </c>
    </row>
    <row r="39" spans="1:4" ht="15.75" x14ac:dyDescent="0.25">
      <c r="A39" s="10">
        <v>36</v>
      </c>
      <c r="B39" s="10" t="s">
        <v>41</v>
      </c>
      <c r="C39" s="10" t="s">
        <v>151</v>
      </c>
      <c r="D39" s="10" t="s">
        <v>149</v>
      </c>
    </row>
    <row r="40" spans="1:4" ht="15.75" x14ac:dyDescent="0.25">
      <c r="A40" s="10">
        <v>37</v>
      </c>
      <c r="B40" s="10" t="s">
        <v>134</v>
      </c>
      <c r="C40" s="10" t="s">
        <v>151</v>
      </c>
      <c r="D40" s="10" t="s">
        <v>150</v>
      </c>
    </row>
    <row r="41" spans="1:4" ht="15.75" x14ac:dyDescent="0.25">
      <c r="A41" s="10">
        <v>38</v>
      </c>
      <c r="B41" s="10" t="s">
        <v>39</v>
      </c>
      <c r="C41" s="10" t="s">
        <v>151</v>
      </c>
      <c r="D41" s="10" t="s">
        <v>99</v>
      </c>
    </row>
    <row r="42" spans="1:4" ht="15.75" x14ac:dyDescent="0.25">
      <c r="A42" s="10">
        <v>39</v>
      </c>
      <c r="B42" s="10" t="s">
        <v>44</v>
      </c>
      <c r="C42" s="10" t="s">
        <v>151</v>
      </c>
      <c r="D42" s="10" t="s">
        <v>103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zoomScale="85" zoomScaleNormal="85" workbookViewId="0">
      <selection activeCell="B4" sqref="B4:B11"/>
    </sheetView>
  </sheetViews>
  <sheetFormatPr baseColWidth="10" defaultRowHeight="15" x14ac:dyDescent="0.25"/>
  <cols>
    <col min="2" max="2" width="28.42578125" customWidth="1"/>
    <col min="3" max="3" width="22.42578125" style="1" bestFit="1" customWidth="1"/>
    <col min="4" max="4" width="25.7109375" customWidth="1"/>
    <col min="5" max="5" width="26" customWidth="1"/>
  </cols>
  <sheetData>
    <row r="2" spans="2:5" x14ac:dyDescent="0.25">
      <c r="B2" s="19" t="s">
        <v>0</v>
      </c>
      <c r="C2" s="19"/>
      <c r="D2" s="19"/>
      <c r="E2" s="19"/>
    </row>
    <row r="3" spans="2:5" ht="24" customHeight="1" x14ac:dyDescent="0.25">
      <c r="B3" s="8" t="s">
        <v>2</v>
      </c>
      <c r="C3" s="6" t="s">
        <v>6</v>
      </c>
      <c r="D3" s="8" t="s">
        <v>76</v>
      </c>
      <c r="E3" s="8" t="s">
        <v>23</v>
      </c>
    </row>
    <row r="4" spans="2:5" ht="21" customHeight="1" x14ac:dyDescent="0.25">
      <c r="B4" s="18" t="s">
        <v>75</v>
      </c>
      <c r="C4" s="2" t="s">
        <v>4</v>
      </c>
      <c r="D4" s="3" t="s">
        <v>25</v>
      </c>
      <c r="E4" s="3" t="s">
        <v>24</v>
      </c>
    </row>
    <row r="5" spans="2:5" ht="20.25" customHeight="1" x14ac:dyDescent="0.25">
      <c r="B5" s="18"/>
      <c r="C5" s="2" t="s">
        <v>7</v>
      </c>
      <c r="D5" s="3" t="s">
        <v>15</v>
      </c>
      <c r="E5" s="3">
        <v>0</v>
      </c>
    </row>
    <row r="6" spans="2:5" ht="20.25" customHeight="1" x14ac:dyDescent="0.25">
      <c r="B6" s="18"/>
      <c r="C6" s="2" t="s">
        <v>8</v>
      </c>
      <c r="D6" s="3" t="s">
        <v>15</v>
      </c>
      <c r="E6" s="3">
        <v>0</v>
      </c>
    </row>
    <row r="7" spans="2:5" ht="19.5" customHeight="1" x14ac:dyDescent="0.25">
      <c r="B7" s="18"/>
      <c r="C7" s="2" t="s">
        <v>9</v>
      </c>
      <c r="D7" s="3" t="s">
        <v>10</v>
      </c>
      <c r="E7" s="3">
        <v>0</v>
      </c>
    </row>
    <row r="8" spans="2:5" ht="21.75" customHeight="1" x14ac:dyDescent="0.25">
      <c r="B8" s="18" t="s">
        <v>5</v>
      </c>
      <c r="C8" s="2" t="s">
        <v>11</v>
      </c>
      <c r="D8" s="3" t="s">
        <v>10</v>
      </c>
      <c r="E8" s="3">
        <v>0</v>
      </c>
    </row>
    <row r="9" spans="2:5" ht="21.75" customHeight="1" x14ac:dyDescent="0.25">
      <c r="B9" s="18"/>
      <c r="C9" s="2" t="s">
        <v>12</v>
      </c>
      <c r="D9" s="3" t="s">
        <v>15</v>
      </c>
      <c r="E9" s="3">
        <v>0</v>
      </c>
    </row>
    <row r="10" spans="2:5" ht="21" customHeight="1" x14ac:dyDescent="0.25">
      <c r="B10" s="18"/>
      <c r="C10" s="2" t="s">
        <v>13</v>
      </c>
      <c r="D10" s="3" t="s">
        <v>15</v>
      </c>
      <c r="E10" s="3">
        <v>0</v>
      </c>
    </row>
    <row r="11" spans="2:5" ht="19.5" customHeight="1" x14ac:dyDescent="0.25">
      <c r="B11" s="18"/>
      <c r="C11" s="2" t="s">
        <v>14</v>
      </c>
      <c r="D11" s="3" t="s">
        <v>15</v>
      </c>
      <c r="E11" s="3">
        <v>0</v>
      </c>
    </row>
  </sheetData>
  <mergeCells count="3">
    <mergeCell ref="B4:B7"/>
    <mergeCell ref="B2:E2"/>
    <mergeCell ref="B8:B1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5"/>
  <sheetViews>
    <sheetView workbookViewId="0">
      <pane xSplit="1" ySplit="3" topLeftCell="B12" activePane="bottomRight" state="frozen"/>
      <selection pane="topRight" activeCell="B1" sqref="B1"/>
      <selection pane="bottomLeft" activeCell="A4" sqref="A4"/>
      <selection pane="bottomRight" activeCell="B3" sqref="B3"/>
    </sheetView>
  </sheetViews>
  <sheetFormatPr baseColWidth="10" defaultRowHeight="15" x14ac:dyDescent="0.25"/>
  <cols>
    <col min="1" max="1" width="8.140625" customWidth="1"/>
    <col min="2" max="2" width="3.140625" style="1" bestFit="1" customWidth="1"/>
    <col min="3" max="3" width="21.28515625" style="1" customWidth="1"/>
    <col min="4" max="4" width="20.85546875" style="1" customWidth="1"/>
    <col min="5" max="5" width="18" customWidth="1"/>
  </cols>
  <sheetData>
    <row r="2" spans="2:5" ht="21" customHeight="1" x14ac:dyDescent="0.25">
      <c r="B2" s="20" t="s">
        <v>155</v>
      </c>
      <c r="C2" s="20"/>
      <c r="D2" s="20"/>
      <c r="E2" s="20"/>
    </row>
    <row r="3" spans="2:5" x14ac:dyDescent="0.25">
      <c r="B3" s="6" t="s">
        <v>77</v>
      </c>
      <c r="C3" s="6" t="s">
        <v>78</v>
      </c>
      <c r="D3" s="6" t="s">
        <v>79</v>
      </c>
      <c r="E3" s="6" t="s">
        <v>80</v>
      </c>
    </row>
    <row r="4" spans="2:5" x14ac:dyDescent="0.25">
      <c r="B4" s="6">
        <v>1</v>
      </c>
      <c r="C4" s="2" t="s">
        <v>26</v>
      </c>
      <c r="D4" s="2" t="s">
        <v>83</v>
      </c>
      <c r="E4" s="2" t="s">
        <v>81</v>
      </c>
    </row>
    <row r="5" spans="2:5" x14ac:dyDescent="0.25">
      <c r="B5" s="6">
        <v>2</v>
      </c>
      <c r="C5" s="2" t="s">
        <v>27</v>
      </c>
      <c r="D5" s="2" t="s">
        <v>84</v>
      </c>
      <c r="E5" s="2" t="s">
        <v>81</v>
      </c>
    </row>
    <row r="6" spans="2:5" x14ac:dyDescent="0.25">
      <c r="B6" s="6">
        <v>3</v>
      </c>
      <c r="C6" s="2" t="s">
        <v>85</v>
      </c>
      <c r="D6" s="2" t="s">
        <v>86</v>
      </c>
      <c r="E6" s="2" t="s">
        <v>81</v>
      </c>
    </row>
    <row r="7" spans="2:5" x14ac:dyDescent="0.25">
      <c r="B7" s="6">
        <v>4</v>
      </c>
      <c r="C7" s="2" t="s">
        <v>28</v>
      </c>
      <c r="D7" s="2" t="s">
        <v>87</v>
      </c>
      <c r="E7" s="2" t="s">
        <v>81</v>
      </c>
    </row>
    <row r="8" spans="2:5" x14ac:dyDescent="0.25">
      <c r="B8" s="6">
        <v>5</v>
      </c>
      <c r="C8" s="2" t="s">
        <v>29</v>
      </c>
      <c r="D8" s="2" t="s">
        <v>88</v>
      </c>
      <c r="E8" s="2" t="s">
        <v>81</v>
      </c>
    </row>
    <row r="9" spans="2:5" x14ac:dyDescent="0.25">
      <c r="B9" s="6">
        <v>6</v>
      </c>
      <c r="C9" s="2" t="s">
        <v>30</v>
      </c>
      <c r="D9" s="2" t="s">
        <v>89</v>
      </c>
      <c r="E9" s="2" t="s">
        <v>81</v>
      </c>
    </row>
    <row r="10" spans="2:5" x14ac:dyDescent="0.25">
      <c r="B10" s="6">
        <v>7</v>
      </c>
      <c r="C10" s="2" t="s">
        <v>45</v>
      </c>
      <c r="D10" s="2" t="s">
        <v>90</v>
      </c>
      <c r="E10" s="2" t="s">
        <v>82</v>
      </c>
    </row>
    <row r="11" spans="2:5" x14ac:dyDescent="0.25">
      <c r="B11" s="6">
        <v>8</v>
      </c>
      <c r="C11" s="2" t="s">
        <v>46</v>
      </c>
      <c r="D11" s="2" t="s">
        <v>91</v>
      </c>
      <c r="E11" s="2" t="s">
        <v>82</v>
      </c>
    </row>
    <row r="12" spans="2:5" x14ac:dyDescent="0.25">
      <c r="B12" s="6">
        <v>9</v>
      </c>
      <c r="C12" s="2" t="s">
        <v>31</v>
      </c>
      <c r="D12" s="2" t="s">
        <v>92</v>
      </c>
      <c r="E12" s="2" t="s">
        <v>81</v>
      </c>
    </row>
    <row r="13" spans="2:5" x14ac:dyDescent="0.25">
      <c r="B13" s="6">
        <v>10</v>
      </c>
      <c r="C13" s="2" t="s">
        <v>32</v>
      </c>
      <c r="D13" s="2" t="s">
        <v>93</v>
      </c>
      <c r="E13" s="2" t="s">
        <v>81</v>
      </c>
    </row>
    <row r="14" spans="2:5" x14ac:dyDescent="0.25">
      <c r="B14" s="6">
        <v>11</v>
      </c>
      <c r="C14" s="2" t="s">
        <v>33</v>
      </c>
      <c r="D14" s="2" t="s">
        <v>94</v>
      </c>
      <c r="E14" s="2" t="s">
        <v>81</v>
      </c>
    </row>
    <row r="15" spans="2:5" x14ac:dyDescent="0.25">
      <c r="B15" s="6">
        <v>12</v>
      </c>
      <c r="C15" s="2" t="s">
        <v>34</v>
      </c>
      <c r="D15" s="2" t="s">
        <v>95</v>
      </c>
      <c r="E15" s="2" t="s">
        <v>81</v>
      </c>
    </row>
    <row r="16" spans="2:5" x14ac:dyDescent="0.25">
      <c r="B16" s="6">
        <v>13</v>
      </c>
      <c r="C16" s="2" t="s">
        <v>35</v>
      </c>
      <c r="D16" s="2" t="s">
        <v>96</v>
      </c>
      <c r="E16" s="2" t="s">
        <v>81</v>
      </c>
    </row>
    <row r="17" spans="2:5" x14ac:dyDescent="0.25">
      <c r="B17" s="6">
        <v>14</v>
      </c>
      <c r="C17" s="2" t="s">
        <v>36</v>
      </c>
      <c r="D17" s="2" t="s">
        <v>97</v>
      </c>
      <c r="E17" s="2" t="s">
        <v>81</v>
      </c>
    </row>
    <row r="18" spans="2:5" x14ac:dyDescent="0.25">
      <c r="B18" s="6">
        <v>15</v>
      </c>
      <c r="C18" s="2" t="s">
        <v>37</v>
      </c>
      <c r="D18" s="2" t="s">
        <v>98</v>
      </c>
      <c r="E18" s="2" t="s">
        <v>81</v>
      </c>
    </row>
    <row r="19" spans="2:5" x14ac:dyDescent="0.25">
      <c r="B19" s="6">
        <v>16</v>
      </c>
      <c r="C19" s="2" t="s">
        <v>38</v>
      </c>
      <c r="D19" s="2" t="s">
        <v>100</v>
      </c>
      <c r="E19" s="2" t="s">
        <v>81</v>
      </c>
    </row>
    <row r="20" spans="2:5" x14ac:dyDescent="0.25">
      <c r="B20" s="6">
        <v>17</v>
      </c>
      <c r="C20" s="2" t="s">
        <v>39</v>
      </c>
      <c r="D20" s="2" t="s">
        <v>99</v>
      </c>
      <c r="E20" s="2" t="s">
        <v>81</v>
      </c>
    </row>
    <row r="21" spans="2:5" x14ac:dyDescent="0.25">
      <c r="B21" s="6">
        <v>18</v>
      </c>
      <c r="C21" s="2" t="s">
        <v>40</v>
      </c>
      <c r="D21" s="2" t="s">
        <v>101</v>
      </c>
      <c r="E21" s="2" t="s">
        <v>81</v>
      </c>
    </row>
    <row r="22" spans="2:5" x14ac:dyDescent="0.25">
      <c r="B22" s="6">
        <v>19</v>
      </c>
      <c r="C22" s="2" t="s">
        <v>41</v>
      </c>
      <c r="D22" s="2" t="s">
        <v>102</v>
      </c>
      <c r="E22" s="2" t="s">
        <v>81</v>
      </c>
    </row>
    <row r="23" spans="2:5" x14ac:dyDescent="0.25">
      <c r="B23" s="6">
        <v>20</v>
      </c>
      <c r="C23" s="2" t="s">
        <v>42</v>
      </c>
      <c r="D23" s="2" t="s">
        <v>104</v>
      </c>
      <c r="E23" s="2" t="s">
        <v>81</v>
      </c>
    </row>
    <row r="24" spans="2:5" x14ac:dyDescent="0.25">
      <c r="B24" s="6">
        <v>21</v>
      </c>
      <c r="C24" s="2" t="s">
        <v>43</v>
      </c>
      <c r="D24" s="2" t="s">
        <v>105</v>
      </c>
      <c r="E24" s="2" t="s">
        <v>81</v>
      </c>
    </row>
    <row r="25" spans="2:5" x14ac:dyDescent="0.25">
      <c r="B25" s="6">
        <v>22</v>
      </c>
      <c r="C25" s="2" t="s">
        <v>44</v>
      </c>
      <c r="D25" s="2" t="s">
        <v>103</v>
      </c>
      <c r="E25" s="2" t="s">
        <v>81</v>
      </c>
    </row>
  </sheetData>
  <mergeCells count="1">
    <mergeCell ref="B2:E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70" zoomScaleNormal="70" workbookViewId="0">
      <selection activeCell="B1" sqref="B1:G3"/>
    </sheetView>
  </sheetViews>
  <sheetFormatPr baseColWidth="10" defaultRowHeight="15" x14ac:dyDescent="0.25"/>
  <cols>
    <col min="1" max="1" width="53.42578125" customWidth="1"/>
  </cols>
  <sheetData>
    <row r="1" spans="1:7" ht="33" customHeight="1" x14ac:dyDescent="0.25">
      <c r="A1" s="21" t="s">
        <v>157</v>
      </c>
      <c r="B1" s="22">
        <v>43282</v>
      </c>
      <c r="C1" s="22">
        <v>43313</v>
      </c>
      <c r="D1" s="22">
        <v>43344</v>
      </c>
      <c r="E1" s="22">
        <v>43374</v>
      </c>
      <c r="F1" s="22">
        <v>43405</v>
      </c>
      <c r="G1" s="22">
        <v>43435</v>
      </c>
    </row>
    <row r="2" spans="1:7" x14ac:dyDescent="0.25">
      <c r="A2" s="21" t="s">
        <v>158</v>
      </c>
      <c r="B2" s="23">
        <v>5</v>
      </c>
      <c r="C2" s="23">
        <v>9</v>
      </c>
      <c r="D2" s="23">
        <v>6</v>
      </c>
      <c r="E2" s="23">
        <v>4</v>
      </c>
      <c r="F2" s="23">
        <v>3</v>
      </c>
      <c r="G2" s="23">
        <v>1</v>
      </c>
    </row>
    <row r="3" spans="1:7" x14ac:dyDescent="0.25">
      <c r="A3" s="21" t="s">
        <v>156</v>
      </c>
      <c r="B3" s="23"/>
      <c r="C3" s="23"/>
      <c r="D3" s="23"/>
      <c r="E3" s="23"/>
      <c r="F3" s="23">
        <v>1</v>
      </c>
      <c r="G3" s="2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sqref="A1:G2"/>
    </sheetView>
  </sheetViews>
  <sheetFormatPr baseColWidth="10" defaultRowHeight="15" x14ac:dyDescent="0.25"/>
  <cols>
    <col min="1" max="1" width="34.85546875" customWidth="1"/>
  </cols>
  <sheetData>
    <row r="1" spans="1:7" ht="30" x14ac:dyDescent="0.25">
      <c r="A1" s="21" t="s">
        <v>159</v>
      </c>
      <c r="B1" s="22">
        <v>43282</v>
      </c>
      <c r="C1" s="22">
        <v>43313</v>
      </c>
      <c r="D1" s="22">
        <v>43344</v>
      </c>
      <c r="E1" s="22">
        <v>43374</v>
      </c>
      <c r="F1" s="22">
        <v>43405</v>
      </c>
      <c r="G1" s="22">
        <v>43435</v>
      </c>
    </row>
    <row r="2" spans="1:7" ht="45" x14ac:dyDescent="0.25">
      <c r="A2" s="21" t="s">
        <v>6</v>
      </c>
      <c r="B2" s="21" t="s">
        <v>160</v>
      </c>
      <c r="C2" s="21" t="s">
        <v>161</v>
      </c>
      <c r="D2" s="21" t="s">
        <v>162</v>
      </c>
      <c r="E2" s="21" t="s">
        <v>163</v>
      </c>
      <c r="F2" s="21" t="s">
        <v>164</v>
      </c>
      <c r="G2" s="21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Casos iniciados</vt:lpstr>
      <vt:lpstr>Procesos Contenciosos</vt:lpstr>
      <vt:lpstr>Sancionatorios</vt:lpstr>
      <vt:lpstr>Casos Contenciosos</vt:lpstr>
      <vt:lpstr>Cumplimiento de resol-multas</vt:lpstr>
      <vt:lpstr>Solicitudes giradas a FGR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IAIP 4</dc:creator>
  <cp:lastModifiedBy>admin</cp:lastModifiedBy>
  <dcterms:created xsi:type="dcterms:W3CDTF">2019-01-15T16:27:59Z</dcterms:created>
  <dcterms:modified xsi:type="dcterms:W3CDTF">2019-01-22T21:40:01Z</dcterms:modified>
</cp:coreProperties>
</file>